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Preços'!$A$13:$G$20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"/>
  <c r="G15"/>
  <c r="F17" s="1"/>
  <c r="A5"/>
  <c r="A4"/>
  <c r="A3"/>
  <c r="E8" l="1"/>
  <c r="A6"/>
  <c r="A20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<sst xmlns="http://schemas.openxmlformats.org/spreadsheetml/2006/main" count="54" uniqueCount="51">
  <si>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</si>
  <si>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</si>
  <si>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</si>
  <si>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</si>
  <si>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</si>
  <si>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</si>
  <si>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</si>
  <si>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</si>
  <si>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</si>
  <si>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</si>
  <si>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</si>
  <si>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</si>
  <si>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</si>
  <si>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</si>
  <si>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</si>
  <si>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</si>
  <si>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</si>
  <si>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</si>
  <si>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</si>
  <si>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</si>
  <si>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</si>
  <si>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</si>
  <si>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</si>
  <si>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</si>
  <si>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</si>
  <si>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</si>
  <si>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</si>
  <si>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</si>
  <si>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</si>
  <si>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</si>
  <si>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</si>
  <si>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</si>
  <si>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</si>
  <si>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</si>
  <si>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</si>
  <si>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</si>
  <si>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</si>
  <si>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</si>
  <si>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</si>
  <si>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</si>
  <si>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</si>
  <si>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PERÍODO DE LANCES: 10/09/2024 as 08:00 hs até 10/09/2024 as 14:00 hs</t>
  </si>
  <si>
    <t>CONTRATAÇÃO E HOSPEDAGENS EM HOTEL OU POUSADA, ENTRE OS DIAS 17 E 20 DE AGOSTO DE 2024, PARA UMA PESSOA, COM CAFÉ DA MANHÃ INCLUSO, LOCALIZADO ATÉ 2KM DA RUA AV. PRES. VARGAS 392, CENTRO, RIO DE JANEIRO (WINDSOR GUANABARA HOTEL - LOCAL DO CONGRESSO DE PARECERISTAS JURIDICOS)</t>
  </si>
  <si>
    <t>DISPENSA ELETRÔNICA Nº 063/2024</t>
  </si>
  <si>
    <t>PROCESSO ADMINISTRATIVO N° 3112/2024 de 16/08/2024</t>
  </si>
  <si>
    <t xml:space="preserve">CONTRATAÇÃO DE HOSPEDAGEM EM HOTEL OU POUSADA </t>
  </si>
  <si>
    <t>PERÍODO DE PROPOSTAS: de 05/09/2024 até 10/09/2024 às 08:00hs</t>
  </si>
  <si>
    <t>Assessoria Juridica</t>
  </si>
  <si>
    <t>1003.0412200052.088-3390.39.00-15000000</t>
  </si>
  <si>
    <t>O pagamento do objeto de que trata a DISPENSA ELETRÔNICA 063/2024, será efetuado nos termos do Art. 7 da Instrução Normativa SEGES/ME nº 77, de 2022.</t>
  </si>
  <si>
    <t>Diarias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</si>
</sst>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3112/2024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1"/>
  <sheetViews>
    <sheetView tabSelected="1" zoomScale="115" zoomScaleNormal="115" zoomScaleSheetLayoutView="100" workbookViewId="0">
      <selection activeCell="K12" sqref="K12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74" t="s">
        <v>18</v>
      </c>
      <c r="B2" s="74"/>
      <c r="C2" s="74"/>
      <c r="D2" s="74"/>
      <c r="E2" s="74"/>
      <c r="F2" s="74"/>
      <c r="G2" s="74"/>
    </row>
    <row r="3" spans="1:11">
      <c r="A3" s="74" t="str">
        <f>UPPER(Dados!B1)</f>
        <v>DISPENSA ELETRÔNICA Nº 063/2024</v>
      </c>
      <c r="B3" s="74"/>
      <c r="C3" s="74"/>
      <c r="D3" s="74"/>
      <c r="E3" s="74"/>
      <c r="F3" s="74"/>
      <c r="G3" s="74"/>
    </row>
    <row r="4" spans="1:11">
      <c r="A4" s="72" t="str">
        <f>Dados!B4</f>
        <v>PERÍODO DE PROPOSTAS: de 05/09/2024 até 10/09/2024 às 08:00hs</v>
      </c>
      <c r="B4" s="72"/>
      <c r="C4" s="72"/>
      <c r="D4" s="72"/>
      <c r="E4" s="72"/>
      <c r="F4" s="72"/>
      <c r="G4" s="72"/>
    </row>
    <row r="5" spans="1:11">
      <c r="A5" s="72" t="str">
        <f>Dados!B5</f>
        <v>PERÍODO DE LANCES: 10/09/2024 as 08:00 hs até 10/09/2024 as 14:00 hs</v>
      </c>
      <c r="B5" s="72"/>
      <c r="C5" s="72"/>
      <c r="D5" s="72"/>
      <c r="E5" s="72"/>
      <c r="F5" s="72"/>
      <c r="G5" s="72"/>
    </row>
    <row r="6" spans="1:11">
      <c r="A6" s="75" t="str">
        <f>Dados!B3</f>
        <v xml:space="preserve">CONTRATAÇÃO DE HOSPEDAGEM EM HOTEL OU POUSADA </v>
      </c>
      <c r="B6" s="75"/>
      <c r="C6" s="75"/>
      <c r="D6" s="75"/>
      <c r="E6" s="75"/>
      <c r="F6" s="75"/>
      <c r="G6" s="75"/>
    </row>
    <row r="7" spans="1:11">
      <c r="A7" s="74" t="str">
        <f>Dados!B2</f>
        <v>PROCESSO ADMINISTRATIVO N° 3112/2024 de 16/08/2024</v>
      </c>
      <c r="B7" s="74"/>
      <c r="C7" s="74"/>
      <c r="D7" s="74"/>
      <c r="E7" s="74"/>
      <c r="F7" s="74"/>
      <c r="G7" s="74"/>
    </row>
    <row r="8" spans="1:11">
      <c r="A8" s="43" t="str">
        <f>Dados!B8</f>
        <v>MENOR PREÇO</v>
      </c>
      <c r="B8" s="43"/>
      <c r="C8" s="72" t="s">
        <v>28</v>
      </c>
      <c r="D8" s="72"/>
      <c r="E8" s="73">
        <f>Dados!B9</f>
        <v>1271.3399999999999</v>
      </c>
      <c r="F8" s="73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5"/>
      <c r="C10" s="65"/>
      <c r="D10" s="65"/>
      <c r="E10" s="65"/>
      <c r="F10" s="65"/>
      <c r="G10" s="65"/>
      <c r="H10" s="35"/>
    </row>
    <row r="11" spans="1:11" s="8" customFormat="1" ht="12.25" customHeight="1">
      <c r="A11" s="14" t="s">
        <v>1</v>
      </c>
      <c r="B11" s="66"/>
      <c r="C11" s="66"/>
      <c r="D11" s="66"/>
      <c r="E11" s="66"/>
      <c r="F11" s="66"/>
      <c r="G11" s="66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1"/>
      <c r="E12" s="71"/>
      <c r="F12" s="71"/>
      <c r="G12" s="71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56.4" customHeight="1">
      <c r="A15" s="63">
        <v>1</v>
      </c>
      <c r="B15" s="56" t="s">
        <v>42</v>
      </c>
      <c r="C15" s="54" t="s">
        <v>50</v>
      </c>
      <c r="D15" s="55">
        <v>3</v>
      </c>
      <c r="E15" s="57">
        <v>423.78</v>
      </c>
      <c r="F15" s="58"/>
      <c r="G15" s="30" t="str">
        <f t="shared" ref="G15" si="0">IF(F15="","",IF(ISTEXT(F15),"NC",F15*D15))</f>
        <v/>
      </c>
      <c r="H15" s="35"/>
      <c r="K15" s="7"/>
    </row>
    <row r="16" spans="1:11" s="25" customFormat="1" ht="8.85">
      <c r="A16" s="31"/>
      <c r="E16" s="40"/>
      <c r="F16" s="67" t="s">
        <v>26</v>
      </c>
      <c r="G16" s="68"/>
      <c r="H16" s="36"/>
    </row>
    <row r="17" spans="1:8" ht="14.3" customHeight="1">
      <c r="F17" s="69" t="str">
        <f>IF(SUM(G15:G15)=0,"",SUM(G15:G15))</f>
        <v/>
      </c>
      <c r="G17" s="70"/>
      <c r="H17" s="37"/>
    </row>
    <row r="18" spans="1:8" s="32" customFormat="1" ht="8.85">
      <c r="A18" s="64" t="str">
        <f>" - "&amp;Dados!B24</f>
        <v xml:space="preserve"> - A execução do objeto da presente licitação será realizada junto a Secretaria obedecendo, na íntegra, ao detalhamento do termo de referência (ANEXO II).</v>
      </c>
      <c r="B18" s="64"/>
      <c r="C18" s="64"/>
      <c r="D18" s="64"/>
      <c r="E18" s="64"/>
      <c r="F18" s="64"/>
      <c r="G18" s="64"/>
      <c r="H18" s="38"/>
    </row>
    <row r="19" spans="1:8" s="32" customFormat="1" ht="8.85">
      <c r="A19" s="64" t="str">
        <f>" - "&amp;Dados!B25</f>
        <v xml:space="preserve"> - A administração rejeitará, no todo ou em parte, o fornecimento executado em desacordo com os termos do Edital e seus anexos.</v>
      </c>
      <c r="B19" s="64"/>
      <c r="C19" s="64"/>
      <c r="D19" s="64"/>
      <c r="E19" s="64"/>
      <c r="F19" s="64"/>
      <c r="G19" s="64"/>
      <c r="H19" s="38"/>
    </row>
    <row r="20" spans="1:8" s="32" customFormat="1" ht="14.3" customHeight="1">
      <c r="A20" s="64" t="str">
        <f>" - "&amp;Dados!B26</f>
        <v xml:space="preserve"> - O pagamento do objeto de que trata a DISPENSA ELETRÔNICA 063/2024, será efetuado nos termos do Art. 7 da Instrução Normativa SEGES/ME nº 77, de 2022.</v>
      </c>
      <c r="B20" s="64"/>
      <c r="C20" s="64"/>
      <c r="D20" s="64"/>
      <c r="E20" s="64"/>
      <c r="F20" s="64"/>
      <c r="G20" s="64"/>
      <c r="H20" s="38"/>
    </row>
    <row r="21" spans="1:8">
      <c r="A21" s="64" t="str">
        <f>" - "&amp;Dados!B27</f>
        <v xml:space="preserve"> - Proposta válida por 60 (sessenta) dias</v>
      </c>
      <c r="B21" s="64"/>
      <c r="C21" s="64"/>
      <c r="D21" s="64"/>
      <c r="E21" s="64"/>
      <c r="F21" s="64"/>
      <c r="G21" s="64"/>
      <c r="H21" s="39"/>
    </row>
    <row r="22" spans="1:8">
      <c r="H22" s="39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 ht="12.75" customHeight="1">
      <c r="B27" s="1"/>
      <c r="G27" s="1"/>
    </row>
    <row r="28" spans="1:8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</sheetData>
  <sheetProtection password="CE28" sheet="1" objects="1" scenarios="1"/>
  <autoFilter ref="A13:G20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1:G21"/>
    <mergeCell ref="A18:G18"/>
    <mergeCell ref="A19:G19"/>
    <mergeCell ref="A20:G20"/>
    <mergeCell ref="B10:G10"/>
    <mergeCell ref="B11:G11"/>
    <mergeCell ref="F16:G16"/>
    <mergeCell ref="F17:G17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" sqref="B3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43</v>
      </c>
      <c r="E1" s="4"/>
      <c r="F1" s="4"/>
      <c r="G1" s="4"/>
    </row>
    <row r="2" spans="1:7">
      <c r="A2" s="15" t="s">
        <v>9</v>
      </c>
      <c r="B2" s="49" t="s">
        <v>44</v>
      </c>
      <c r="E2" s="4"/>
      <c r="F2" s="4"/>
      <c r="G2" s="4"/>
    </row>
    <row r="3" spans="1:7">
      <c r="A3" s="15" t="s">
        <v>10</v>
      </c>
      <c r="B3" s="49" t="s">
        <v>45</v>
      </c>
      <c r="C3" s="5"/>
      <c r="E3" s="45"/>
      <c r="F3" s="4"/>
      <c r="G3" s="4"/>
    </row>
    <row r="4" spans="1:7">
      <c r="A4" s="15" t="s">
        <v>11</v>
      </c>
      <c r="B4" s="49" t="s">
        <v>46</v>
      </c>
      <c r="C4" s="5"/>
      <c r="E4" s="45"/>
      <c r="F4" s="4"/>
      <c r="G4" s="4"/>
    </row>
    <row r="5" spans="1:7">
      <c r="A5" s="15"/>
      <c r="B5" s="49" t="s">
        <v>41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1271.3399999999999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47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48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62" t="s">
        <v>35</v>
      </c>
      <c r="D24" s="53"/>
      <c r="E24" s="4"/>
      <c r="F24" s="4"/>
      <c r="G24" s="44"/>
    </row>
    <row r="25" spans="1:256" ht="25.85">
      <c r="A25" s="19" t="s">
        <v>15</v>
      </c>
      <c r="B25" s="62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49</v>
      </c>
      <c r="C26" s="9"/>
      <c r="E26" s="4"/>
      <c r="F26" s="4"/>
      <c r="G26" s="44"/>
    </row>
    <row r="27" spans="1:256" ht="25.85">
      <c r="A27" s="19" t="s">
        <v>17</v>
      </c>
      <c r="B27" s="62" t="s">
        <v>27</v>
      </c>
      <c r="E27" s="4"/>
      <c r="F27" s="4"/>
      <c r="G27" s="44"/>
    </row>
    <row r="28" spans="1:256">
      <c r="A28" s="19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2024-09-05T18:36:16Z</cp:lastPrinted>
  <dcterms:created xsi:type="dcterms:W3CDTF">2006-04-18T17:38:46Z</dcterms:created>
  <dcterms:modified xsi:type="dcterms:W3CDTF">2024-09-05T18:49:09Z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